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ЛС\1\Закуп ЛС\"/>
    </mc:Choice>
  </mc:AlternateContent>
  <bookViews>
    <workbookView xWindow="0" yWindow="0" windowWidth="21600" windowHeight="9735"/>
  </bookViews>
  <sheets>
    <sheet name="ЛС" sheetId="1" r:id="rId1"/>
  </sheets>
  <definedNames>
    <definedName name="_xlnm._FilterDatabase" localSheetId="0" hidden="1">ЛС!$A$2:$G$21</definedName>
    <definedName name="_xlnm.Print_Area" localSheetId="0">ЛС!$A$1:$G$22</definedName>
  </definedNames>
  <calcPr calcId="152511"/>
</workbook>
</file>

<file path=xl/calcChain.xml><?xml version="1.0" encoding="utf-8"?>
<calcChain xmlns="http://schemas.openxmlformats.org/spreadsheetml/2006/main">
  <c r="G22" i="1" l="1"/>
  <c r="G21" i="1" l="1"/>
  <c r="G12" i="1"/>
  <c r="G4" i="1" l="1"/>
  <c r="G18" i="1"/>
  <c r="G19" i="1"/>
  <c r="G10" i="1" l="1"/>
  <c r="G5" i="1" l="1"/>
  <c r="G6" i="1"/>
  <c r="G7" i="1"/>
  <c r="G8" i="1"/>
  <c r="G9" i="1"/>
  <c r="G3" i="1"/>
  <c r="G11" i="1"/>
  <c r="G13" i="1"/>
  <c r="G20" i="1"/>
  <c r="G16" i="1"/>
  <c r="G17" i="1"/>
  <c r="G14" i="1"/>
  <c r="G15" i="1"/>
</calcChain>
</file>

<file path=xl/sharedStrings.xml><?xml version="1.0" encoding="utf-8"?>
<sst xmlns="http://schemas.openxmlformats.org/spreadsheetml/2006/main" count="65" uniqueCount="53">
  <si>
    <t xml:space="preserve">Декстроза </t>
  </si>
  <si>
    <t xml:space="preserve">Кальция глюконат </t>
  </si>
  <si>
    <t>Комплекс аминокислот</t>
  </si>
  <si>
    <t>Нистатин</t>
  </si>
  <si>
    <t>Нитроглицерин</t>
  </si>
  <si>
    <t>Сальбутамол</t>
  </si>
  <si>
    <t>Фолиевая кислота</t>
  </si>
  <si>
    <t>Этанол</t>
  </si>
  <si>
    <t>Нифедипин</t>
  </si>
  <si>
    <t>№ п/п</t>
  </si>
  <si>
    <t>Торговое наименование</t>
  </si>
  <si>
    <t>Глюкоза</t>
  </si>
  <si>
    <t>Нитроглицерин-KZ</t>
  </si>
  <si>
    <t>Вентолин дыхательный раствор</t>
  </si>
  <si>
    <t>Спирт этиловый</t>
  </si>
  <si>
    <t>раствор для инфузий 10% 200мл</t>
  </si>
  <si>
    <t>таблетки 0,5г</t>
  </si>
  <si>
    <t>таблетки 500000 ЕД</t>
  </si>
  <si>
    <t>таблетки подъязычные 0,5мг</t>
  </si>
  <si>
    <t>раствор для небулайзера 5мг/мл, 20мл</t>
  </si>
  <si>
    <t>таблетки 1мг</t>
  </si>
  <si>
    <t>раствор для инъекций 10% по 5 мл</t>
  </si>
  <si>
    <t>Аминокислоты</t>
  </si>
  <si>
    <t>Аминовен Инфант</t>
  </si>
  <si>
    <t>Амри-К</t>
  </si>
  <si>
    <t>раствор в/м 10 мг/мл</t>
  </si>
  <si>
    <t>Фитоменадион</t>
  </si>
  <si>
    <t>Натрия хлорид</t>
  </si>
  <si>
    <t>Атропина сульфат</t>
  </si>
  <si>
    <t>раствор для инъекций 1мг/мл</t>
  </si>
  <si>
    <t>Инфезол 100</t>
  </si>
  <si>
    <t>раствор для инфузий, 250мл</t>
  </si>
  <si>
    <t xml:space="preserve">Дисоль </t>
  </si>
  <si>
    <t>раствор для инфузий 5% 200мл</t>
  </si>
  <si>
    <t>Трамадол</t>
  </si>
  <si>
    <t>раствор для инъекций 5% по 2мл</t>
  </si>
  <si>
    <t>раствор для инфузий 10% по 100 мл</t>
  </si>
  <si>
    <t>таблетки,покрытые оболочкой 20мг</t>
  </si>
  <si>
    <t xml:space="preserve">раствор для инфузий 200 мл </t>
  </si>
  <si>
    <t>Глюкоза безводная, натрия хлорид, калия хлорид, натрия цитрат</t>
  </si>
  <si>
    <t>порошок для приготовле- ния раствора для приема внутрь, 18,9 г</t>
  </si>
  <si>
    <t>Регидрон</t>
  </si>
  <si>
    <t>раствор для наружного применения 70%  50 мл</t>
  </si>
  <si>
    <t>раствор для наружного применения 90%  50 мл</t>
  </si>
  <si>
    <t>Амброксол 15 сироп, 100 мл</t>
  </si>
  <si>
    <t>сироп 100мл</t>
  </si>
  <si>
    <t>Амбро</t>
  </si>
  <si>
    <t>Форма выпуска</t>
  </si>
  <si>
    <t>Количество</t>
  </si>
  <si>
    <t>Цена</t>
  </si>
  <si>
    <t>Сумма</t>
  </si>
  <si>
    <t>Международное наименование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</si>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</sst>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Border="1"/>
    <xf numFmtId="43" fontId="1" fillId="2" borderId="1" xfId="3" applyFont="1" applyFill="1" applyBorder="1" applyAlignment="1"/>
    <xf numFmtId="43" fontId="5" fillId="2" borderId="1" xfId="3" applyFont="1" applyFill="1" applyBorder="1" applyAlignment="1"/>
    <xf numFmtId="0" fontId="7" fillId="0" borderId="0" xfId="0" applyFont="1"/>
    <xf numFmtId="43" fontId="1" fillId="2" borderId="1" xfId="3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/>
    <xf numFmtId="43" fontId="5" fillId="0" borderId="1" xfId="3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5" fillId="2" borderId="1" xfId="0" applyFont="1" applyFill="1" applyBorder="1" applyAlignment="1">
      <alignment wrapText="1"/>
    </xf>
    <xf numFmtId="43" fontId="6" fillId="0" borderId="0" xfId="0" applyNumberFormat="1" applyFont="1"/>
    <xf numFmtId="1" fontId="1" fillId="2" borderId="1" xfId="0" applyNumberFormat="1" applyFont="1" applyFill="1" applyBorder="1"/>
    <xf numFmtId="1" fontId="5" fillId="2" borderId="1" xfId="0" applyNumberFormat="1" applyFont="1" applyFill="1" applyBorder="1"/>
    <xf numFmtId="1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Обычный 5" xfId="5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view="pageBreakPreview" zoomScaleNormal="100" zoomScaleSheetLayoutView="100" workbookViewId="0">
      <selection activeCell="D22" sqref="D22"/>
    </sheetView>
  </sheetViews>
  <sheetFormatPr defaultRowHeight="12.75" x14ac:dyDescent="0.2"/>
  <cols>
    <col min="1" max="1" width="5.42578125" style="1" customWidth="1"/>
    <col min="2" max="2" width="31.5703125" style="1" customWidth="1"/>
    <col min="3" max="3" width="21.42578125" style="1" customWidth="1"/>
    <col min="4" max="4" width="38.42578125" style="1" customWidth="1"/>
    <col min="5" max="5" width="9.28515625" style="1" customWidth="1"/>
    <col min="6" max="6" width="13.42578125" style="1" customWidth="1"/>
    <col min="7" max="7" width="15" style="1" customWidth="1"/>
    <col min="8" max="8" width="17.5703125" style="1" customWidth="1"/>
    <col min="9" max="9" width="16.140625" style="1" customWidth="1"/>
    <col min="10" max="16384" width="9.140625" style="1"/>
  </cols>
  <sheetData>
    <row r="2" spans="1:9" ht="30.75" customHeight="1" x14ac:dyDescent="0.2">
      <c r="A2" s="20" t="s">
        <v>9</v>
      </c>
      <c r="B2" s="21" t="s">
        <v>51</v>
      </c>
      <c r="C2" s="20" t="s">
        <v>10</v>
      </c>
      <c r="D2" s="20" t="s">
        <v>47</v>
      </c>
      <c r="E2" s="20" t="s">
        <v>48</v>
      </c>
      <c r="F2" s="20" t="s">
        <v>49</v>
      </c>
      <c r="G2" s="20" t="s">
        <v>50</v>
      </c>
      <c r="H2" s="10"/>
      <c r="I2" s="11"/>
    </row>
    <row r="3" spans="1:9" ht="15" customHeight="1" x14ac:dyDescent="0.2">
      <c r="A3" s="8">
        <v>1</v>
      </c>
      <c r="B3" s="18" t="s">
        <v>22</v>
      </c>
      <c r="C3" s="18" t="s">
        <v>23</v>
      </c>
      <c r="D3" s="18" t="s">
        <v>36</v>
      </c>
      <c r="E3" s="14">
        <v>10</v>
      </c>
      <c r="F3" s="3">
        <v>6750.91</v>
      </c>
      <c r="G3" s="3">
        <f t="shared" ref="G3" si="0">E3*F3*1</f>
        <v>67509.100000000006</v>
      </c>
      <c r="H3" s="2"/>
      <c r="I3" s="2"/>
    </row>
    <row r="4" spans="1:9" ht="15" customHeight="1" x14ac:dyDescent="0.2">
      <c r="A4" s="8">
        <v>2</v>
      </c>
      <c r="B4" s="12" t="s">
        <v>28</v>
      </c>
      <c r="C4" s="12" t="s">
        <v>28</v>
      </c>
      <c r="D4" s="12" t="s">
        <v>29</v>
      </c>
      <c r="E4" s="15">
        <v>200</v>
      </c>
      <c r="F4" s="4">
        <v>104.88</v>
      </c>
      <c r="G4" s="4">
        <f t="shared" ref="G4:G19" si="1">E4*F4*1</f>
        <v>20976</v>
      </c>
      <c r="H4" s="5"/>
      <c r="I4" s="2"/>
    </row>
    <row r="5" spans="1:9" ht="15" customHeight="1" x14ac:dyDescent="0.2">
      <c r="A5" s="8">
        <v>3</v>
      </c>
      <c r="B5" s="12" t="s">
        <v>0</v>
      </c>
      <c r="C5" s="12" t="s">
        <v>11</v>
      </c>
      <c r="D5" s="12" t="s">
        <v>15</v>
      </c>
      <c r="E5" s="15">
        <v>200</v>
      </c>
      <c r="F5" s="4">
        <v>176.16</v>
      </c>
      <c r="G5" s="4">
        <f t="shared" si="1"/>
        <v>35232</v>
      </c>
      <c r="H5" s="2"/>
      <c r="I5" s="2"/>
    </row>
    <row r="6" spans="1:9" ht="15" customHeight="1" x14ac:dyDescent="0.2">
      <c r="A6" s="8">
        <v>4</v>
      </c>
      <c r="B6" s="12" t="s">
        <v>0</v>
      </c>
      <c r="C6" s="12" t="s">
        <v>11</v>
      </c>
      <c r="D6" s="12" t="s">
        <v>33</v>
      </c>
      <c r="E6" s="15">
        <v>5000</v>
      </c>
      <c r="F6" s="4">
        <v>168.19</v>
      </c>
      <c r="G6" s="4">
        <f t="shared" si="1"/>
        <v>840950</v>
      </c>
      <c r="H6" s="2"/>
      <c r="I6" s="2"/>
    </row>
    <row r="7" spans="1:9" ht="15" customHeight="1" x14ac:dyDescent="0.2">
      <c r="A7" s="8">
        <v>5</v>
      </c>
      <c r="B7" s="12" t="s">
        <v>1</v>
      </c>
      <c r="C7" s="12" t="s">
        <v>1</v>
      </c>
      <c r="D7" s="12" t="s">
        <v>21</v>
      </c>
      <c r="E7" s="15">
        <v>500</v>
      </c>
      <c r="F7" s="4">
        <v>46.5</v>
      </c>
      <c r="G7" s="4">
        <f t="shared" si="1"/>
        <v>23250</v>
      </c>
      <c r="H7" s="2"/>
      <c r="I7" s="2"/>
    </row>
    <row r="8" spans="1:9" ht="15" customHeight="1" x14ac:dyDescent="0.2">
      <c r="A8" s="8">
        <v>6</v>
      </c>
      <c r="B8" s="12" t="s">
        <v>1</v>
      </c>
      <c r="C8" s="12" t="s">
        <v>1</v>
      </c>
      <c r="D8" s="12" t="s">
        <v>16</v>
      </c>
      <c r="E8" s="15">
        <v>3000</v>
      </c>
      <c r="F8" s="4">
        <v>2.5299999999999998</v>
      </c>
      <c r="G8" s="4">
        <f t="shared" si="1"/>
        <v>7589.9999999999991</v>
      </c>
      <c r="H8" s="2" t="s">
        <v>52</v>
      </c>
      <c r="I8" s="2"/>
    </row>
    <row r="9" spans="1:9" ht="15" customHeight="1" x14ac:dyDescent="0.2">
      <c r="A9" s="8">
        <v>7</v>
      </c>
      <c r="B9" s="12" t="s">
        <v>2</v>
      </c>
      <c r="C9" s="12" t="s">
        <v>30</v>
      </c>
      <c r="D9" s="12" t="s">
        <v>31</v>
      </c>
      <c r="E9" s="15">
        <v>20</v>
      </c>
      <c r="F9" s="9">
        <v>3382.66</v>
      </c>
      <c r="G9" s="4">
        <f t="shared" si="1"/>
        <v>67653.2</v>
      </c>
      <c r="H9" s="2"/>
      <c r="I9" s="2"/>
    </row>
    <row r="10" spans="1:9" ht="15" customHeight="1" x14ac:dyDescent="0.2">
      <c r="A10" s="8">
        <v>8</v>
      </c>
      <c r="B10" s="12" t="s">
        <v>27</v>
      </c>
      <c r="C10" s="12" t="s">
        <v>32</v>
      </c>
      <c r="D10" s="12" t="s">
        <v>38</v>
      </c>
      <c r="E10" s="15">
        <v>50</v>
      </c>
      <c r="F10" s="9">
        <v>140.97</v>
      </c>
      <c r="G10" s="4">
        <f t="shared" si="1"/>
        <v>7048.5</v>
      </c>
      <c r="H10" s="2"/>
      <c r="I10" s="2"/>
    </row>
    <row r="11" spans="1:9" ht="15" customHeight="1" x14ac:dyDescent="0.2">
      <c r="A11" s="8">
        <v>9</v>
      </c>
      <c r="B11" s="12" t="s">
        <v>3</v>
      </c>
      <c r="C11" s="12" t="s">
        <v>3</v>
      </c>
      <c r="D11" s="12" t="s">
        <v>17</v>
      </c>
      <c r="E11" s="15">
        <v>100</v>
      </c>
      <c r="F11" s="4">
        <v>15.8</v>
      </c>
      <c r="G11" s="4">
        <f t="shared" si="1"/>
        <v>1580</v>
      </c>
      <c r="H11" s="2"/>
      <c r="I11" s="2"/>
    </row>
    <row r="12" spans="1:9" ht="27" customHeight="1" x14ac:dyDescent="0.2">
      <c r="A12" s="8">
        <v>10</v>
      </c>
      <c r="B12" s="12" t="s">
        <v>39</v>
      </c>
      <c r="C12" s="17" t="s">
        <v>41</v>
      </c>
      <c r="D12" s="17" t="s">
        <v>40</v>
      </c>
      <c r="E12" s="15">
        <v>3000</v>
      </c>
      <c r="F12" s="6">
        <v>167.22</v>
      </c>
      <c r="G12" s="4">
        <f t="shared" si="1"/>
        <v>501660</v>
      </c>
      <c r="H12" s="2"/>
      <c r="I12" s="2"/>
    </row>
    <row r="13" spans="1:9" ht="15" customHeight="1" x14ac:dyDescent="0.2">
      <c r="A13" s="8">
        <v>11</v>
      </c>
      <c r="B13" s="12" t="s">
        <v>4</v>
      </c>
      <c r="C13" s="12" t="s">
        <v>12</v>
      </c>
      <c r="D13" s="12" t="s">
        <v>18</v>
      </c>
      <c r="E13" s="15">
        <v>200</v>
      </c>
      <c r="F13" s="4">
        <v>5.56</v>
      </c>
      <c r="G13" s="4">
        <f t="shared" si="1"/>
        <v>1112</v>
      </c>
      <c r="H13" s="2"/>
      <c r="I13" s="2"/>
    </row>
    <row r="14" spans="1:9" ht="15" customHeight="1" x14ac:dyDescent="0.2">
      <c r="A14" s="8">
        <v>12</v>
      </c>
      <c r="B14" s="12" t="s">
        <v>8</v>
      </c>
      <c r="C14" s="12" t="s">
        <v>8</v>
      </c>
      <c r="D14" s="12" t="s">
        <v>37</v>
      </c>
      <c r="E14" s="15">
        <v>2000</v>
      </c>
      <c r="F14" s="4">
        <v>7.67</v>
      </c>
      <c r="G14" s="4">
        <f t="shared" si="1"/>
        <v>15340</v>
      </c>
      <c r="H14" s="2"/>
      <c r="I14" s="2"/>
    </row>
    <row r="15" spans="1:9" ht="15" customHeight="1" x14ac:dyDescent="0.2">
      <c r="A15" s="8">
        <v>13</v>
      </c>
      <c r="B15" s="12" t="s">
        <v>26</v>
      </c>
      <c r="C15" s="12" t="s">
        <v>24</v>
      </c>
      <c r="D15" s="12" t="s">
        <v>25</v>
      </c>
      <c r="E15" s="15">
        <v>400</v>
      </c>
      <c r="F15" s="4">
        <v>328.16</v>
      </c>
      <c r="G15" s="4">
        <f t="shared" si="1"/>
        <v>131264</v>
      </c>
      <c r="H15" s="2"/>
      <c r="I15" s="2"/>
    </row>
    <row r="16" spans="1:9" ht="15" customHeight="1" x14ac:dyDescent="0.2">
      <c r="A16" s="8">
        <v>14</v>
      </c>
      <c r="B16" s="12" t="s">
        <v>6</v>
      </c>
      <c r="C16" s="12" t="s">
        <v>6</v>
      </c>
      <c r="D16" s="12" t="s">
        <v>20</v>
      </c>
      <c r="E16" s="15">
        <v>5000</v>
      </c>
      <c r="F16" s="4">
        <v>4.38</v>
      </c>
      <c r="G16" s="4">
        <f t="shared" si="1"/>
        <v>21900</v>
      </c>
      <c r="H16" s="2"/>
      <c r="I16" s="2"/>
    </row>
    <row r="17" spans="1:9" ht="26.25" customHeight="1" x14ac:dyDescent="0.2">
      <c r="A17" s="8">
        <v>15</v>
      </c>
      <c r="B17" s="12" t="s">
        <v>7</v>
      </c>
      <c r="C17" s="12" t="s">
        <v>14</v>
      </c>
      <c r="D17" s="12" t="s">
        <v>42</v>
      </c>
      <c r="E17" s="15">
        <v>4000</v>
      </c>
      <c r="F17" s="4">
        <v>64.8</v>
      </c>
      <c r="G17" s="4">
        <f t="shared" si="1"/>
        <v>259200</v>
      </c>
      <c r="H17" s="7"/>
      <c r="I17" s="2"/>
    </row>
    <row r="18" spans="1:9" ht="26.25" customHeight="1" x14ac:dyDescent="0.2">
      <c r="A18" s="8">
        <v>16</v>
      </c>
      <c r="B18" s="12" t="s">
        <v>7</v>
      </c>
      <c r="C18" s="12" t="s">
        <v>14</v>
      </c>
      <c r="D18" s="12" t="s">
        <v>43</v>
      </c>
      <c r="E18" s="15">
        <v>300</v>
      </c>
      <c r="F18" s="4">
        <v>67.2</v>
      </c>
      <c r="G18" s="4">
        <f t="shared" si="1"/>
        <v>20160</v>
      </c>
      <c r="H18" s="2"/>
      <c r="I18" s="2"/>
    </row>
    <row r="19" spans="1:9" ht="15" customHeight="1" x14ac:dyDescent="0.2">
      <c r="A19" s="8">
        <v>17</v>
      </c>
      <c r="B19" s="19" t="s">
        <v>34</v>
      </c>
      <c r="C19" s="19" t="s">
        <v>34</v>
      </c>
      <c r="D19" s="12" t="s">
        <v>35</v>
      </c>
      <c r="E19" s="15">
        <v>300</v>
      </c>
      <c r="F19" s="4">
        <v>84.62</v>
      </c>
      <c r="G19" s="4">
        <f t="shared" si="1"/>
        <v>25386</v>
      </c>
      <c r="H19" s="2"/>
      <c r="I19" s="2"/>
    </row>
    <row r="20" spans="1:9" ht="15" customHeight="1" x14ac:dyDescent="0.2">
      <c r="A20" s="8">
        <v>18</v>
      </c>
      <c r="B20" s="12" t="s">
        <v>5</v>
      </c>
      <c r="C20" s="12" t="s">
        <v>13</v>
      </c>
      <c r="D20" s="12" t="s">
        <v>19</v>
      </c>
      <c r="E20" s="15">
        <v>100</v>
      </c>
      <c r="F20" s="4">
        <v>1172.21</v>
      </c>
      <c r="G20" s="4">
        <f>E20*F20*1</f>
        <v>117221</v>
      </c>
      <c r="H20" s="2"/>
      <c r="I20" s="2"/>
    </row>
    <row r="21" spans="1:9" ht="15" customHeight="1" x14ac:dyDescent="0.2">
      <c r="A21" s="8">
        <v>19</v>
      </c>
      <c r="B21" s="12" t="s">
        <v>44</v>
      </c>
      <c r="C21" s="17" t="s">
        <v>46</v>
      </c>
      <c r="D21" s="12" t="s">
        <v>45</v>
      </c>
      <c r="E21" s="16">
        <v>100</v>
      </c>
      <c r="F21" s="9">
        <v>462.16</v>
      </c>
      <c r="G21" s="9">
        <f>E21*F21*1</f>
        <v>46216</v>
      </c>
      <c r="H21" s="2"/>
      <c r="I21" s="2"/>
    </row>
    <row r="22" spans="1:9" x14ac:dyDescent="0.2">
      <c r="G22" s="13">
        <f>SUM(G3:G21)</f>
        <v>2211247.7999999998</v>
      </c>
    </row>
  </sheetData>
  <sortState ref="B4:G62">
    <sortCondition ref="B3"/>
  </sortState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</vt:lpstr>
      <vt:lpstr>ЛС!Область_печати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2020-03-10T11:17:04Z</cp:lastPrinted>
  <dcterms:created xsi:type="dcterms:W3CDTF">2018-01-30T07:42:49Z</dcterms:created>
  <dcterms:modified xsi:type="dcterms:W3CDTF">2020-03-12T04:03:21Z</dcterms:modified>
</cp:coreProperties>
</file>